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1\1 квартал\"/>
    </mc:Choice>
  </mc:AlternateContent>
  <bookViews>
    <workbookView xWindow="0" yWindow="0" windowWidth="27795" windowHeight="11760"/>
  </bookViews>
  <sheets>
    <sheet name="40204810240300007006" sheetId="2" r:id="rId1"/>
  </sheets>
  <definedNames>
    <definedName name="_xlnm.Print_Titles" localSheetId="0">'40204810240300007006'!$5:$5</definedName>
  </definedNames>
  <calcPr calcId="152511"/>
</workbook>
</file>

<file path=xl/calcChain.xml><?xml version="1.0" encoding="utf-8"?>
<calcChain xmlns="http://schemas.openxmlformats.org/spreadsheetml/2006/main">
  <c r="F8" i="2" l="1"/>
  <c r="G8" i="2"/>
  <c r="F9" i="2"/>
  <c r="G9" i="2"/>
  <c r="F10" i="2"/>
  <c r="G10" i="2"/>
  <c r="G11" i="2"/>
  <c r="F12" i="2"/>
  <c r="G12" i="2"/>
  <c r="F13" i="2"/>
  <c r="G13" i="2"/>
  <c r="G14" i="2"/>
  <c r="G15" i="2"/>
  <c r="G16" i="2"/>
  <c r="G17" i="2"/>
  <c r="G18" i="2"/>
  <c r="F19" i="2"/>
  <c r="G19" i="2"/>
  <c r="F20" i="2"/>
  <c r="G20" i="2"/>
  <c r="F21" i="2"/>
  <c r="G21" i="2"/>
  <c r="F22" i="2"/>
  <c r="G22" i="2"/>
  <c r="F23" i="2"/>
  <c r="G23" i="2"/>
  <c r="F24" i="2"/>
  <c r="G24" i="2"/>
  <c r="F25" i="2"/>
  <c r="G25" i="2"/>
  <c r="F26" i="2"/>
  <c r="G26" i="2"/>
  <c r="G27" i="2"/>
  <c r="F28" i="2"/>
  <c r="G28" i="2"/>
  <c r="F29" i="2"/>
  <c r="G29" i="2"/>
  <c r="F30" i="2"/>
  <c r="G30" i="2"/>
  <c r="F31" i="2"/>
  <c r="G31" i="2"/>
  <c r="F32" i="2"/>
  <c r="G32" i="2"/>
  <c r="F33" i="2"/>
  <c r="G33" i="2"/>
  <c r="F34" i="2"/>
  <c r="G34" i="2"/>
  <c r="F35" i="2"/>
  <c r="G35" i="2"/>
  <c r="F36" i="2"/>
  <c r="G36" i="2"/>
  <c r="F37" i="2"/>
  <c r="G37" i="2"/>
  <c r="F38" i="2"/>
  <c r="G38" i="2"/>
  <c r="F39" i="2"/>
  <c r="G39" i="2"/>
  <c r="F40" i="2"/>
  <c r="G40" i="2"/>
  <c r="G41" i="2"/>
  <c r="F42" i="2"/>
  <c r="G42" i="2"/>
  <c r="F43" i="2"/>
  <c r="G43" i="2"/>
  <c r="F44" i="2"/>
  <c r="G44" i="2"/>
  <c r="G45" i="2"/>
  <c r="G46" i="2"/>
  <c r="G47" i="2"/>
  <c r="D48" i="2"/>
  <c r="E48" i="2"/>
  <c r="C48" i="2"/>
  <c r="F7" i="2"/>
  <c r="G7" i="2"/>
  <c r="G6" i="2"/>
  <c r="F6" i="2"/>
  <c r="G48" i="2" l="1"/>
  <c r="F48" i="2"/>
</calcChain>
</file>

<file path=xl/sharedStrings.xml><?xml version="1.0" encoding="utf-8"?>
<sst xmlns="http://schemas.openxmlformats.org/spreadsheetml/2006/main" count="95" uniqueCount="95">
  <si>
    <t>Единица измерения: тыс. руб.</t>
  </si>
  <si>
    <t>Наименование показателя</t>
  </si>
  <si>
    <t>Кассовый план</t>
  </si>
  <si>
    <t>Касс. расход</t>
  </si>
  <si>
    <t xml:space="preserve">    Муниципальная программа 1. "Улучшение качества и безопасности жизни населения"</t>
  </si>
  <si>
    <t>0100000000</t>
  </si>
  <si>
    <t>0110000000</t>
  </si>
  <si>
    <t>0120000000</t>
  </si>
  <si>
    <t>0130000000</t>
  </si>
  <si>
    <t>0140000000</t>
  </si>
  <si>
    <t>0150000000</t>
  </si>
  <si>
    <t>0160000000</t>
  </si>
  <si>
    <t>0170000000</t>
  </si>
  <si>
    <t>0180000000</t>
  </si>
  <si>
    <t xml:space="preserve">    Муниципальная программа 2. "Развитие конкурентоспособной экономики ЗАТО г. Североморск"</t>
  </si>
  <si>
    <t>0200000000</t>
  </si>
  <si>
    <t>0210000000</t>
  </si>
  <si>
    <t>0220000000</t>
  </si>
  <si>
    <t>0230000000</t>
  </si>
  <si>
    <t xml:space="preserve">    Муниципальная программа 3. "Развитие муниципального управления и гражданского общества"</t>
  </si>
  <si>
    <t>0300000000</t>
  </si>
  <si>
    <t>0310000000</t>
  </si>
  <si>
    <t>0320000000</t>
  </si>
  <si>
    <t>0330000000</t>
  </si>
  <si>
    <t xml:space="preserve">    Муниципальная программа 4. "Обеспечение комфортной городской среды в ЗАТО г. Североморск"</t>
  </si>
  <si>
    <t>0400000000</t>
  </si>
  <si>
    <t>0410000000</t>
  </si>
  <si>
    <t>0420000000</t>
  </si>
  <si>
    <t>0430000000</t>
  </si>
  <si>
    <t>0440000000</t>
  </si>
  <si>
    <t>0450000000</t>
  </si>
  <si>
    <t>0460000000</t>
  </si>
  <si>
    <t>0470000000</t>
  </si>
  <si>
    <t xml:space="preserve">    Муниципальная программа 5. "Развитие образования ЗАТО г. Североморск"</t>
  </si>
  <si>
    <t>0500000000</t>
  </si>
  <si>
    <t>0510000000</t>
  </si>
  <si>
    <t>0520000000</t>
  </si>
  <si>
    <t>0530000000</t>
  </si>
  <si>
    <t>0540000000</t>
  </si>
  <si>
    <t xml:space="preserve">    Муниципальная программа 6. "Культура ЗАТО г. Североморск"</t>
  </si>
  <si>
    <t>0600000000</t>
  </si>
  <si>
    <t>0610000000</t>
  </si>
  <si>
    <t>0620000000</t>
  </si>
  <si>
    <t>0630000000</t>
  </si>
  <si>
    <t>0640000000</t>
  </si>
  <si>
    <t>0650000000</t>
  </si>
  <si>
    <t>0660000000</t>
  </si>
  <si>
    <t xml:space="preserve">    Муниципальная 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</si>
  <si>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>0700000000</t>
  </si>
  <si>
    <t>0710000000</t>
  </si>
  <si>
    <t xml:space="preserve">    Муниципальная программа 8. "Формирование современной городской среды ЗАТО г. Североморск"</t>
  </si>
  <si>
    <t>0800000000</t>
  </si>
  <si>
    <t xml:space="preserve">    Муниципальная программа 9. "Повышение безопасности дорожного движения и снижение дорожно-транспортного травматизма в ЗАТО г. Североморск"</t>
  </si>
  <si>
    <t>0900000000</t>
  </si>
  <si>
    <t xml:space="preserve">    Муниципальная программа 10. "Профилактика терроризма, экстремизма и ликвидация последствий проявления терроризма и экстремизма на территории ЗАТО г. Североморск"</t>
  </si>
  <si>
    <t>1000000000</t>
  </si>
  <si>
    <t>ВСЕГО РАСХОДОВ:</t>
  </si>
  <si>
    <t>Уточненная роспись</t>
  </si>
  <si>
    <t>% исполнения к кассовому плану</t>
  </si>
  <si>
    <t>% исполнения к годовым назначениям</t>
  </si>
  <si>
    <t>Целевая статья</t>
  </si>
  <si>
    <t>Анализ исполнения бюджета ЗАТО г. Североморск в разрезе программ/ подпрограмм</t>
  </si>
  <si>
    <t>Подпрограмма 2. "Развитие потребительского рынка ЗАТО г. Североморск"</t>
  </si>
  <si>
    <t>Подпрограмма 1. "Молодежь Североморска"</t>
  </si>
  <si>
    <t>Подпрограмма 2. "Развитие физической культуры и спорта и формирование здорового образа жизни в ЗАТО г. Североморск"</t>
  </si>
  <si>
    <t>Подпрограмма 3. "Профилактика наркомании, алкоголизма и токсикомании в ЗАТО г. Североморск"</t>
  </si>
  <si>
    <t>Подпрограмма 4. "Дополнительные меры социальной поддержки отдельных категорий граждан ЗАТО г. Североморск"</t>
  </si>
  <si>
    <t>Подпрограмма 5. "Доступная среда в ЗАТО г. Североморск"</t>
  </si>
  <si>
    <t>Подпрограмма 6. "Профилактика правонарушений в ЗАТО г. Североморск"</t>
  </si>
  <si>
    <t>Подпрограмма 7. "Транспортная инфраструктура ЗАТО г. Североморск"</t>
  </si>
  <si>
    <t>Подпрограмма 8. "Охрана окружающей среды ЗАТО г. Североморск"</t>
  </si>
  <si>
    <t>Подпрограмма 1. "Развитие малого и среднего предпринимательства, стимулирование инвестиционной деятельности ЗАТО г. Североморск"</t>
  </si>
  <si>
    <t>Подпрограмма 3. "Поддержка социально - ориентированных некоммерческий организаций"</t>
  </si>
  <si>
    <t>Подпрограмма 1. Создание условий для эффективного использования муниципального имущества ЗАТО г. Североморск</t>
  </si>
  <si>
    <t>Подпрограмма 2. "Развитие информационного общества и системы "Электронный муниципалитет" в ЗАТО г. Североморск"</t>
  </si>
  <si>
    <t>Подпрограмма 3. "Развитие муниципальной службы в муниципальном образовании ЗАТО г. Североморск"</t>
  </si>
  <si>
    <t>Подпрограмма 1. "Автомобильные дороги и проезды ЗАТО г. Североморск"</t>
  </si>
  <si>
    <t>Подпрограмма 2. "Комплексная эксплуатация муниципальных объектов уличного (наружного) освещения"</t>
  </si>
  <si>
    <t>Подпрограмма 3. "Энергосбережение и повышение энергоэффективности на территории ЗАТО г. Североморск"</t>
  </si>
  <si>
    <t>Подпрограмма 4. "Подготовка объектов и систем жизнеобеспечения ЗАТО г. Североморск к работе в отопительный период"</t>
  </si>
  <si>
    <t>Подпрограмма 5. "Муниципальный жилищный фонд ЗАТО г. Североморск"</t>
  </si>
  <si>
    <t>Подпрограмма 6. "Осуществление прочих мероприятий по благоустройству в ЗАТО г. Североморск"</t>
  </si>
  <si>
    <t>Подпрограмма 7. "Городские парки и скверы - центры отдыха Североморцев"</t>
  </si>
  <si>
    <t>Подпрограмма 1. "Развитие дошкольного, общего и дополнительного образования детей"</t>
  </si>
  <si>
    <t>Подпрограмма 2. "Школьное питание"</t>
  </si>
  <si>
    <t>Подпрограмма 3. "Североморск - город без сирот"</t>
  </si>
  <si>
    <t>Подпрограмма 4. "Отдых и оздоровление детей"</t>
  </si>
  <si>
    <t>Подпрограмма 1. "Совершенствование предоставления дополнительного образования детям в сфере культуры"</t>
  </si>
  <si>
    <t>Подпрограмма 2. "Совершенствование библиотечного, библиографического и информационного обслуживания пользователей"</t>
  </si>
  <si>
    <t>Подпрограмма 3. "Совершенствование организации досуга и развитие творческих способностей граждан"</t>
  </si>
  <si>
    <t>Подпрограмма 4. "Совершенствование музейного обслуживания граждан"</t>
  </si>
  <si>
    <t>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</si>
  <si>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Подпрограмма 6. "Создание условий для обеспечения и развития в сфере культуры, спорта и молодежной политики"</t>
  </si>
  <si>
    <t>Подпрограмма 1. "Управление муниципальными финансами"</t>
  </si>
  <si>
    <t>за период с 01.01.2021г. по 31.03.2021г.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</si>
</sst>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8">
    <xf numFmtId="0" fontId="0" fillId="0" borderId="0" xfId="0"/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0" fontId="5" fillId="5" borderId="1" xfId="37" applyNumberFormat="1" applyFont="1" applyFill="1" applyProtection="1">
      <alignment horizontal="left" wrapText="1"/>
    </xf>
    <xf numFmtId="0" fontId="7" fillId="5" borderId="2" xfId="29" applyNumberFormat="1" applyFont="1" applyFill="1" applyProtection="1">
      <alignment horizontal="center" vertical="center" wrapText="1"/>
    </xf>
    <xf numFmtId="164" fontId="6" fillId="5" borderId="0" xfId="0" applyNumberFormat="1" applyFont="1" applyFill="1" applyProtection="1">
      <protection locked="0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9" applyNumberFormat="1" applyFont="1" applyFill="1" applyProtection="1">
      <alignment horizontal="center" vertical="center" wrapText="1"/>
    </xf>
    <xf numFmtId="0" fontId="10" fillId="5" borderId="2" xfId="30" applyNumberFormat="1" applyFont="1" applyFill="1" applyProtection="1">
      <alignment vertical="top" wrapText="1"/>
    </xf>
    <xf numFmtId="1" fontId="10" fillId="5" borderId="2" xfId="31" applyNumberFormat="1" applyFont="1" applyFill="1" applyProtection="1">
      <alignment horizontal="center" vertical="top" shrinkToFit="1"/>
    </xf>
    <xf numFmtId="164" fontId="10" fillId="5" borderId="2" xfId="32" applyNumberFormat="1" applyFont="1" applyFill="1" applyProtection="1">
      <alignment horizontal="right" vertical="top" shrinkToFit="1"/>
    </xf>
    <xf numFmtId="0" fontId="10" fillId="5" borderId="1" xfId="2" applyNumberFormat="1" applyFont="1" applyFill="1" applyProtection="1"/>
    <xf numFmtId="0" fontId="10" fillId="5" borderId="1" xfId="37" applyNumberFormat="1" applyFont="1" applyFill="1" applyProtection="1">
      <alignment horizontal="left" wrapText="1"/>
    </xf>
    <xf numFmtId="164" fontId="11" fillId="5" borderId="0" xfId="0" applyNumberFormat="1" applyFont="1" applyFill="1" applyProtection="1">
      <protection locked="0"/>
    </xf>
    <xf numFmtId="0" fontId="11" fillId="5" borderId="0" xfId="0" applyFont="1" applyFill="1" applyProtection="1">
      <protection locked="0"/>
    </xf>
    <xf numFmtId="0" fontId="12" fillId="5" borderId="1" xfId="2" applyNumberFormat="1" applyFont="1" applyFill="1" applyProtection="1"/>
    <xf numFmtId="0" fontId="13" fillId="5" borderId="0" xfId="0" applyFont="1" applyFill="1" applyProtection="1">
      <protection locked="0"/>
    </xf>
    <xf numFmtId="0" fontId="7" fillId="5" borderId="2" xfId="19" applyNumberFormat="1" applyFont="1" applyFill="1" applyProtection="1">
      <alignment horizontal="center" vertical="center" wrapText="1"/>
    </xf>
    <xf numFmtId="0" fontId="7" fillId="5" borderId="2" xfId="28" applyNumberFormat="1" applyFont="1" applyFill="1" applyProtection="1">
      <alignment horizontal="center" vertical="center" wrapText="1"/>
    </xf>
    <xf numFmtId="4" fontId="8" fillId="5" borderId="2" xfId="47" applyNumberFormat="1" applyFont="1" applyFill="1" applyAlignment="1" applyProtection="1">
      <alignment horizontal="right" shrinkToFit="1"/>
    </xf>
    <xf numFmtId="164" fontId="8" fillId="5" borderId="2" xfId="32" applyNumberFormat="1" applyFont="1" applyFill="1" applyAlignment="1" applyProtection="1">
      <alignment horizontal="right" shrinkToFit="1"/>
    </xf>
    <xf numFmtId="4" fontId="5" fillId="5" borderId="2" xfId="34" applyNumberFormat="1" applyFont="1" applyFill="1" applyAlignment="1" applyProtection="1">
      <alignment horizontal="right" vertical="top" shrinkToFit="1"/>
    </xf>
    <xf numFmtId="4" fontId="11" fillId="5" borderId="0" xfId="0" applyNumberFormat="1" applyFont="1" applyFill="1" applyProtection="1">
      <protection locked="0"/>
    </xf>
    <xf numFmtId="0" fontId="5" fillId="5" borderId="1" xfId="37" applyNumberFormat="1" applyFont="1" applyFill="1" applyProtection="1">
      <alignment horizontal="left" wrapText="1"/>
    </xf>
    <xf numFmtId="0" fontId="5" fillId="5" borderId="1" xfId="1" applyNumberFormat="1" applyFont="1" applyFill="1" applyProtection="1">
      <alignment wrapText="1"/>
    </xf>
    <xf numFmtId="0" fontId="5" fillId="5" borderId="1" xfId="1" applyFont="1" applyFill="1">
      <alignment wrapText="1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>
      <alignment horizontal="right"/>
    </xf>
    <xf numFmtId="0" fontId="9" fillId="5" borderId="1" xfId="3" applyNumberFormat="1" applyFont="1" applyFill="1" applyAlignment="1" applyProtection="1">
      <alignment horizontal="center" wrapText="1"/>
    </xf>
    <xf numFmtId="0" fontId="9" fillId="5" borderId="1" xfId="4" applyNumberFormat="1" applyFont="1" applyFill="1" applyAlignment="1" applyProtection="1">
      <alignment horizontal="center"/>
    </xf>
    <xf numFmtId="0" fontId="8" fillId="5" borderId="2" xfId="34" applyNumberFormat="1" applyFont="1" applyFill="1" applyAlignment="1" applyProtection="1">
      <alignment horizontal="left"/>
    </xf>
    <xf numFmtId="0" fontId="8" fillId="5" borderId="2" xfId="34" applyFont="1" applyFill="1" applyAlignment="1">
      <alignment horizontal="left"/>
    </xf>
    <xf numFmtId="0" fontId="8" fillId="6" borderId="2" xfId="30" applyNumberFormat="1" applyFont="1" applyFill="1" applyProtection="1">
      <alignment vertical="top" wrapText="1"/>
    </xf>
    <xf numFmtId="1" fontId="8" fillId="6" borderId="2" xfId="31" applyNumberFormat="1" applyFont="1" applyFill="1" applyProtection="1">
      <alignment horizontal="center" vertical="top" shrinkToFit="1"/>
    </xf>
    <xf numFmtId="4" fontId="12" fillId="6" borderId="2" xfId="34" applyNumberFormat="1" applyFont="1" applyFill="1" applyAlignment="1" applyProtection="1">
      <alignment horizontal="right" vertical="top" shrinkToFit="1"/>
    </xf>
    <xf numFmtId="164" fontId="8" fillId="6" borderId="2" xfId="32" applyNumberFormat="1" applyFont="1" applyFill="1" applyProtection="1">
      <alignment horizontal="right" vertical="top" shrinkToFit="1"/>
    </xf>
    <xf numFmtId="4" fontId="5" fillId="6" borderId="2" xfId="34" applyNumberFormat="1" applyFont="1" applyFill="1" applyAlignment="1" applyProtection="1">
      <alignment horizontal="right" vertical="top" shrinkToFit="1"/>
    </xf>
    <xf numFmtId="164" fontId="10" fillId="6" borderId="2" xfId="32" applyNumberFormat="1" applyFont="1" applyFill="1" applyProtection="1">
      <alignment horizontal="right" vertical="top" shrinkToFit="1"/>
    </xf>
  </cellXfs>
  <cellStyles count="54">
    <cellStyle name="br" xfId="40"/>
    <cellStyle name="col" xfId="39"/>
    <cellStyle name="st50" xfId="35"/>
    <cellStyle name="st51" xfId="32"/>
    <cellStyle name="st52" xfId="53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47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8"/>
    <cellStyle name="xl56" xfId="36"/>
    <cellStyle name="xl57" xfId="3"/>
    <cellStyle name="xl58" xfId="4"/>
    <cellStyle name="xl59" xfId="5"/>
    <cellStyle name="xl60" xfId="49"/>
    <cellStyle name="xl61" xfId="30"/>
    <cellStyle name="xl62" xfId="50"/>
    <cellStyle name="xl63" xfId="51"/>
    <cellStyle name="xl64" xfId="5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showGridLines="0" tabSelected="1" zoomScaleNormal="100" zoomScaleSheetLayoutView="100" workbookViewId="0">
      <pane ySplit="5" topLeftCell="A6" activePane="bottomLeft" state="frozen"/>
      <selection pane="bottomLeft" activeCell="I16" sqref="I16"/>
    </sheetView>
  </sheetViews>
  <sheetFormatPr defaultRowHeight="15" outlineLevelRow="1" x14ac:dyDescent="0.25"/>
  <cols>
    <col min="1" max="1" width="51.140625" style="2" customWidth="1"/>
    <col min="2" max="2" width="12.85546875" style="2" customWidth="1"/>
    <col min="3" max="5" width="12.85546875" style="14" customWidth="1"/>
    <col min="6" max="6" width="9.140625" style="2" customWidth="1"/>
    <col min="7" max="7" width="9.7109375" style="2" customWidth="1"/>
    <col min="8" max="8" width="9.140625" style="2" customWidth="1"/>
    <col min="9" max="16384" width="9.140625" style="2"/>
  </cols>
  <sheetData>
    <row r="1" spans="1:8" x14ac:dyDescent="0.25">
      <c r="A1" s="24"/>
      <c r="B1" s="25"/>
      <c r="C1" s="25"/>
      <c r="D1" s="11"/>
      <c r="E1" s="11"/>
      <c r="F1" s="1"/>
      <c r="G1" s="1"/>
      <c r="H1" s="1"/>
    </row>
    <row r="2" spans="1:8" x14ac:dyDescent="0.25">
      <c r="A2" s="28" t="s">
        <v>61</v>
      </c>
      <c r="B2" s="28"/>
      <c r="C2" s="28"/>
      <c r="D2" s="28"/>
      <c r="E2" s="28"/>
      <c r="F2" s="28"/>
      <c r="G2" s="28"/>
      <c r="H2" s="1"/>
    </row>
    <row r="3" spans="1:8" x14ac:dyDescent="0.25">
      <c r="A3" s="29" t="s">
        <v>94</v>
      </c>
      <c r="B3" s="29"/>
      <c r="C3" s="29"/>
      <c r="D3" s="29"/>
      <c r="E3" s="29"/>
      <c r="F3" s="29"/>
      <c r="G3" s="29"/>
      <c r="H3" s="1"/>
    </row>
    <row r="4" spans="1:8" x14ac:dyDescent="0.25">
      <c r="A4" s="26" t="s">
        <v>0</v>
      </c>
      <c r="B4" s="27"/>
      <c r="C4" s="27"/>
      <c r="D4" s="27"/>
      <c r="E4" s="27"/>
      <c r="F4" s="27"/>
      <c r="G4" s="27"/>
      <c r="H4" s="1"/>
    </row>
    <row r="5" spans="1:8" ht="56.25" x14ac:dyDescent="0.25">
      <c r="A5" s="6" t="s">
        <v>1</v>
      </c>
      <c r="B5" s="7" t="s">
        <v>60</v>
      </c>
      <c r="C5" s="17" t="s">
        <v>57</v>
      </c>
      <c r="D5" s="18" t="s">
        <v>2</v>
      </c>
      <c r="E5" s="4" t="s">
        <v>3</v>
      </c>
      <c r="F5" s="4" t="s">
        <v>58</v>
      </c>
      <c r="G5" s="4" t="s">
        <v>59</v>
      </c>
      <c r="H5" s="1"/>
    </row>
    <row r="6" spans="1:8" ht="24" x14ac:dyDescent="0.25">
      <c r="A6" s="32" t="s">
        <v>4</v>
      </c>
      <c r="B6" s="33" t="s">
        <v>5</v>
      </c>
      <c r="C6" s="34">
        <v>57876.921979999999</v>
      </c>
      <c r="D6" s="34">
        <v>14222.47553</v>
      </c>
      <c r="E6" s="34">
        <v>14061.20593</v>
      </c>
      <c r="F6" s="35">
        <f>E6/D6*100</f>
        <v>98.866093320675247</v>
      </c>
      <c r="G6" s="35">
        <f t="shared" ref="G6:G7" si="0">E6/C6*100</f>
        <v>24.295013364496135</v>
      </c>
      <c r="H6" s="1"/>
    </row>
    <row r="7" spans="1:8" outlineLevel="1" x14ac:dyDescent="0.25">
      <c r="A7" s="8" t="s">
        <v>63</v>
      </c>
      <c r="B7" s="9" t="s">
        <v>6</v>
      </c>
      <c r="C7" s="21">
        <v>8648.9073499999995</v>
      </c>
      <c r="D7" s="21">
        <v>1978.4760000000001</v>
      </c>
      <c r="E7" s="21">
        <v>1978.4760000000001</v>
      </c>
      <c r="F7" s="10">
        <f>E7/D7*100</f>
        <v>100</v>
      </c>
      <c r="G7" s="10">
        <f t="shared" si="0"/>
        <v>22.875444491840931</v>
      </c>
      <c r="H7" s="1"/>
    </row>
    <row r="8" spans="1:8" ht="24" outlineLevel="1" x14ac:dyDescent="0.25">
      <c r="A8" s="8" t="s">
        <v>64</v>
      </c>
      <c r="B8" s="9" t="s">
        <v>7</v>
      </c>
      <c r="C8" s="21">
        <v>17669.508539999999</v>
      </c>
      <c r="D8" s="21">
        <v>1582.462</v>
      </c>
      <c r="E8" s="21">
        <v>1582.462</v>
      </c>
      <c r="F8" s="10">
        <f t="shared" ref="F8:F48" si="1">E8/D8*100</f>
        <v>100</v>
      </c>
      <c r="G8" s="10">
        <f t="shared" ref="G8:G48" si="2">E8/C8*100</f>
        <v>8.9558914240180663</v>
      </c>
      <c r="H8" s="1"/>
    </row>
    <row r="9" spans="1:8" ht="24" outlineLevel="1" x14ac:dyDescent="0.25">
      <c r="A9" s="8" t="s">
        <v>65</v>
      </c>
      <c r="B9" s="9" t="s">
        <v>8</v>
      </c>
      <c r="C9" s="21">
        <v>300</v>
      </c>
      <c r="D9" s="21">
        <v>9</v>
      </c>
      <c r="E9" s="21">
        <v>9</v>
      </c>
      <c r="F9" s="10">
        <f t="shared" si="1"/>
        <v>100</v>
      </c>
      <c r="G9" s="10">
        <f t="shared" si="2"/>
        <v>3</v>
      </c>
      <c r="H9" s="1"/>
    </row>
    <row r="10" spans="1:8" ht="24" outlineLevel="1" x14ac:dyDescent="0.25">
      <c r="A10" s="8" t="s">
        <v>66</v>
      </c>
      <c r="B10" s="9" t="s">
        <v>9</v>
      </c>
      <c r="C10" s="21">
        <v>7864.4358300000004</v>
      </c>
      <c r="D10" s="21">
        <v>1685.77431</v>
      </c>
      <c r="E10" s="21">
        <v>1685.77431</v>
      </c>
      <c r="F10" s="10">
        <f t="shared" si="1"/>
        <v>100</v>
      </c>
      <c r="G10" s="10">
        <f t="shared" si="2"/>
        <v>21.435413123588294</v>
      </c>
      <c r="H10" s="1"/>
    </row>
    <row r="11" spans="1:8" outlineLevel="1" x14ac:dyDescent="0.25">
      <c r="A11" s="8" t="s">
        <v>67</v>
      </c>
      <c r="B11" s="9" t="s">
        <v>10</v>
      </c>
      <c r="C11" s="21">
        <v>1640.431</v>
      </c>
      <c r="D11" s="21">
        <v>0</v>
      </c>
      <c r="E11" s="21">
        <v>0</v>
      </c>
      <c r="F11" s="10">
        <v>0</v>
      </c>
      <c r="G11" s="10">
        <f t="shared" si="2"/>
        <v>0</v>
      </c>
      <c r="H11" s="1"/>
    </row>
    <row r="12" spans="1:8" ht="24" outlineLevel="1" x14ac:dyDescent="0.25">
      <c r="A12" s="8" t="s">
        <v>68</v>
      </c>
      <c r="B12" s="9" t="s">
        <v>11</v>
      </c>
      <c r="C12" s="21">
        <v>904.4</v>
      </c>
      <c r="D12" s="21">
        <v>51.6</v>
      </c>
      <c r="E12" s="21">
        <v>29.660419999999998</v>
      </c>
      <c r="F12" s="10">
        <f t="shared" si="1"/>
        <v>57.481434108527132</v>
      </c>
      <c r="G12" s="10">
        <f t="shared" si="2"/>
        <v>3.2795687748783728</v>
      </c>
      <c r="H12" s="1"/>
    </row>
    <row r="13" spans="1:8" ht="24" outlineLevel="1" x14ac:dyDescent="0.25">
      <c r="A13" s="8" t="s">
        <v>69</v>
      </c>
      <c r="B13" s="9" t="s">
        <v>12</v>
      </c>
      <c r="C13" s="21">
        <v>20148.288850000001</v>
      </c>
      <c r="D13" s="21">
        <v>8915.1632200000004</v>
      </c>
      <c r="E13" s="21">
        <v>8775.8331999999991</v>
      </c>
      <c r="F13" s="10">
        <f t="shared" si="1"/>
        <v>98.437156824146172</v>
      </c>
      <c r="G13" s="10">
        <f t="shared" si="2"/>
        <v>43.556220904585643</v>
      </c>
      <c r="H13" s="1"/>
    </row>
    <row r="14" spans="1:8" ht="24" outlineLevel="1" x14ac:dyDescent="0.25">
      <c r="A14" s="8" t="s">
        <v>70</v>
      </c>
      <c r="B14" s="9" t="s">
        <v>13</v>
      </c>
      <c r="C14" s="21">
        <v>700.95041000000003</v>
      </c>
      <c r="D14" s="21">
        <v>0</v>
      </c>
      <c r="E14" s="21">
        <v>0</v>
      </c>
      <c r="F14" s="10">
        <v>0</v>
      </c>
      <c r="G14" s="10">
        <f t="shared" si="2"/>
        <v>0</v>
      </c>
      <c r="H14" s="1"/>
    </row>
    <row r="15" spans="1:8" ht="24" x14ac:dyDescent="0.25">
      <c r="A15" s="32" t="s">
        <v>14</v>
      </c>
      <c r="B15" s="33" t="s">
        <v>15</v>
      </c>
      <c r="C15" s="34">
        <v>2386.4665</v>
      </c>
      <c r="D15" s="34">
        <v>0</v>
      </c>
      <c r="E15" s="34">
        <v>0</v>
      </c>
      <c r="F15" s="35">
        <v>0</v>
      </c>
      <c r="G15" s="35">
        <f t="shared" si="2"/>
        <v>0</v>
      </c>
      <c r="H15" s="1"/>
    </row>
    <row r="16" spans="1:8" ht="36" outlineLevel="1" x14ac:dyDescent="0.25">
      <c r="A16" s="8" t="s">
        <v>71</v>
      </c>
      <c r="B16" s="9" t="s">
        <v>16</v>
      </c>
      <c r="C16" s="21">
        <v>1060.8233</v>
      </c>
      <c r="D16" s="21">
        <v>0</v>
      </c>
      <c r="E16" s="21">
        <v>0</v>
      </c>
      <c r="F16" s="10">
        <v>0</v>
      </c>
      <c r="G16" s="10">
        <f t="shared" si="2"/>
        <v>0</v>
      </c>
      <c r="H16" s="1"/>
    </row>
    <row r="17" spans="1:8" ht="24" outlineLevel="1" x14ac:dyDescent="0.25">
      <c r="A17" s="8" t="s">
        <v>62</v>
      </c>
      <c r="B17" s="9" t="s">
        <v>17</v>
      </c>
      <c r="C17" s="21">
        <v>100</v>
      </c>
      <c r="D17" s="21">
        <v>0</v>
      </c>
      <c r="E17" s="21">
        <v>0</v>
      </c>
      <c r="F17" s="10">
        <v>0</v>
      </c>
      <c r="G17" s="10">
        <f t="shared" si="2"/>
        <v>0</v>
      </c>
      <c r="H17" s="1"/>
    </row>
    <row r="18" spans="1:8" ht="24" outlineLevel="1" x14ac:dyDescent="0.25">
      <c r="A18" s="8" t="s">
        <v>72</v>
      </c>
      <c r="B18" s="9" t="s">
        <v>18</v>
      </c>
      <c r="C18" s="21">
        <v>1225.6432</v>
      </c>
      <c r="D18" s="21">
        <v>0</v>
      </c>
      <c r="E18" s="21">
        <v>0</v>
      </c>
      <c r="F18" s="10">
        <v>0</v>
      </c>
      <c r="G18" s="10">
        <f t="shared" si="2"/>
        <v>0</v>
      </c>
      <c r="H18" s="1"/>
    </row>
    <row r="19" spans="1:8" ht="24" x14ac:dyDescent="0.25">
      <c r="A19" s="32" t="s">
        <v>19</v>
      </c>
      <c r="B19" s="33" t="s">
        <v>20</v>
      </c>
      <c r="C19" s="34">
        <v>140783.19993</v>
      </c>
      <c r="D19" s="34">
        <v>27950.576700000001</v>
      </c>
      <c r="E19" s="34">
        <v>26921.08728</v>
      </c>
      <c r="F19" s="35">
        <f t="shared" si="1"/>
        <v>96.316750702320917</v>
      </c>
      <c r="G19" s="35">
        <f t="shared" si="2"/>
        <v>19.122372053899657</v>
      </c>
      <c r="H19" s="1"/>
    </row>
    <row r="20" spans="1:8" ht="24" outlineLevel="1" x14ac:dyDescent="0.25">
      <c r="A20" s="8" t="s">
        <v>73</v>
      </c>
      <c r="B20" s="9" t="s">
        <v>21</v>
      </c>
      <c r="C20" s="21">
        <v>130155.66959</v>
      </c>
      <c r="D20" s="21">
        <v>26076.202099999999</v>
      </c>
      <c r="E20" s="21">
        <v>25280.356790000002</v>
      </c>
      <c r="F20" s="10">
        <f t="shared" si="1"/>
        <v>96.948001449950425</v>
      </c>
      <c r="G20" s="10">
        <f t="shared" si="2"/>
        <v>19.42316986239247</v>
      </c>
      <c r="H20" s="1"/>
    </row>
    <row r="21" spans="1:8" ht="24" outlineLevel="1" x14ac:dyDescent="0.25">
      <c r="A21" s="8" t="s">
        <v>74</v>
      </c>
      <c r="B21" s="9" t="s">
        <v>22</v>
      </c>
      <c r="C21" s="21">
        <v>5744.2296100000003</v>
      </c>
      <c r="D21" s="21">
        <v>1426.1552799999999</v>
      </c>
      <c r="E21" s="21">
        <v>1298.1707699999999</v>
      </c>
      <c r="F21" s="10">
        <f t="shared" si="1"/>
        <v>91.025906379563381</v>
      </c>
      <c r="G21" s="10">
        <f t="shared" si="2"/>
        <v>22.599562659195303</v>
      </c>
      <c r="H21" s="1"/>
    </row>
    <row r="22" spans="1:8" ht="24" outlineLevel="1" x14ac:dyDescent="0.25">
      <c r="A22" s="8" t="s">
        <v>75</v>
      </c>
      <c r="B22" s="9" t="s">
        <v>23</v>
      </c>
      <c r="C22" s="21">
        <v>4883.3007299999999</v>
      </c>
      <c r="D22" s="21">
        <v>448.21931999999998</v>
      </c>
      <c r="E22" s="21">
        <v>342.55972000000003</v>
      </c>
      <c r="F22" s="10">
        <f t="shared" si="1"/>
        <v>76.426808197379813</v>
      </c>
      <c r="G22" s="10">
        <f t="shared" si="2"/>
        <v>7.0149216470639129</v>
      </c>
      <c r="H22" s="1"/>
    </row>
    <row r="23" spans="1:8" ht="24" x14ac:dyDescent="0.25">
      <c r="A23" s="32" t="s">
        <v>24</v>
      </c>
      <c r="B23" s="33" t="s">
        <v>25</v>
      </c>
      <c r="C23" s="34">
        <v>540443.53570000001</v>
      </c>
      <c r="D23" s="34">
        <v>55342.975689999999</v>
      </c>
      <c r="E23" s="34">
        <v>51367.316469999998</v>
      </c>
      <c r="F23" s="35">
        <f t="shared" si="1"/>
        <v>92.816325522014949</v>
      </c>
      <c r="G23" s="35">
        <f t="shared" si="2"/>
        <v>9.504659243165408</v>
      </c>
      <c r="H23" s="1"/>
    </row>
    <row r="24" spans="1:8" ht="24" outlineLevel="1" x14ac:dyDescent="0.25">
      <c r="A24" s="8" t="s">
        <v>76</v>
      </c>
      <c r="B24" s="9" t="s">
        <v>26</v>
      </c>
      <c r="C24" s="21">
        <v>201558.54290999999</v>
      </c>
      <c r="D24" s="21">
        <v>23704.506959999999</v>
      </c>
      <c r="E24" s="21">
        <v>23587.278740000002</v>
      </c>
      <c r="F24" s="10">
        <f t="shared" si="1"/>
        <v>99.505460205530483</v>
      </c>
      <c r="G24" s="10">
        <f t="shared" si="2"/>
        <v>11.702445552274211</v>
      </c>
      <c r="H24" s="1"/>
    </row>
    <row r="25" spans="1:8" ht="24" outlineLevel="1" x14ac:dyDescent="0.25">
      <c r="A25" s="8" t="s">
        <v>77</v>
      </c>
      <c r="B25" s="9" t="s">
        <v>27</v>
      </c>
      <c r="C25" s="21">
        <v>17107.747859999999</v>
      </c>
      <c r="D25" s="21">
        <v>4254.8976000000002</v>
      </c>
      <c r="E25" s="21">
        <v>3970.8502600000002</v>
      </c>
      <c r="F25" s="10">
        <f t="shared" si="1"/>
        <v>93.324226181142407</v>
      </c>
      <c r="G25" s="10">
        <f t="shared" si="2"/>
        <v>23.210829926271781</v>
      </c>
      <c r="H25" s="1"/>
    </row>
    <row r="26" spans="1:8" ht="24" outlineLevel="1" x14ac:dyDescent="0.25">
      <c r="A26" s="8" t="s">
        <v>78</v>
      </c>
      <c r="B26" s="9" t="s">
        <v>28</v>
      </c>
      <c r="C26" s="21">
        <v>8746.5</v>
      </c>
      <c r="D26" s="21">
        <v>2099.01181</v>
      </c>
      <c r="E26" s="21">
        <v>2098.83439</v>
      </c>
      <c r="F26" s="10">
        <f t="shared" si="1"/>
        <v>99.991547451083662</v>
      </c>
      <c r="G26" s="10">
        <f t="shared" si="2"/>
        <v>23.996277253758645</v>
      </c>
      <c r="H26" s="1"/>
    </row>
    <row r="27" spans="1:8" ht="26.25" customHeight="1" outlineLevel="1" x14ac:dyDescent="0.25">
      <c r="A27" s="8" t="s">
        <v>79</v>
      </c>
      <c r="B27" s="9" t="s">
        <v>29</v>
      </c>
      <c r="C27" s="21">
        <v>570</v>
      </c>
      <c r="D27" s="21">
        <v>0</v>
      </c>
      <c r="E27" s="21">
        <v>0</v>
      </c>
      <c r="F27" s="10">
        <v>0</v>
      </c>
      <c r="G27" s="10">
        <f t="shared" si="2"/>
        <v>0</v>
      </c>
      <c r="H27" s="1"/>
    </row>
    <row r="28" spans="1:8" ht="24" outlineLevel="1" x14ac:dyDescent="0.25">
      <c r="A28" s="8" t="s">
        <v>80</v>
      </c>
      <c r="B28" s="9" t="s">
        <v>30</v>
      </c>
      <c r="C28" s="21">
        <v>84796.429889999999</v>
      </c>
      <c r="D28" s="21">
        <v>9702.5865900000008</v>
      </c>
      <c r="E28" s="21">
        <v>8153.1584400000002</v>
      </c>
      <c r="F28" s="10">
        <f t="shared" si="1"/>
        <v>84.030772252041302</v>
      </c>
      <c r="G28" s="10">
        <f t="shared" si="2"/>
        <v>9.6149784260687348</v>
      </c>
      <c r="H28" s="1"/>
    </row>
    <row r="29" spans="1:8" ht="24" outlineLevel="1" x14ac:dyDescent="0.25">
      <c r="A29" s="8" t="s">
        <v>81</v>
      </c>
      <c r="B29" s="9" t="s">
        <v>31</v>
      </c>
      <c r="C29" s="21">
        <v>224051.58327</v>
      </c>
      <c r="D29" s="21">
        <v>14939.81457</v>
      </c>
      <c r="E29" s="21">
        <v>12945.239369999999</v>
      </c>
      <c r="F29" s="10">
        <f t="shared" si="1"/>
        <v>86.649264014258776</v>
      </c>
      <c r="G29" s="10">
        <f t="shared" si="2"/>
        <v>5.7777941941164306</v>
      </c>
      <c r="H29" s="1"/>
    </row>
    <row r="30" spans="1:8" ht="24" outlineLevel="1" x14ac:dyDescent="0.25">
      <c r="A30" s="8" t="s">
        <v>82</v>
      </c>
      <c r="B30" s="9" t="s">
        <v>32</v>
      </c>
      <c r="C30" s="21">
        <v>3612.7317699999999</v>
      </c>
      <c r="D30" s="21">
        <v>642.15815999999995</v>
      </c>
      <c r="E30" s="21">
        <v>611.95527000000004</v>
      </c>
      <c r="F30" s="10">
        <f t="shared" si="1"/>
        <v>95.296658692307219</v>
      </c>
      <c r="G30" s="10">
        <f t="shared" si="2"/>
        <v>16.938851510694914</v>
      </c>
      <c r="H30" s="1"/>
    </row>
    <row r="31" spans="1:8" ht="24" x14ac:dyDescent="0.25">
      <c r="A31" s="32" t="s">
        <v>33</v>
      </c>
      <c r="B31" s="33" t="s">
        <v>34</v>
      </c>
      <c r="C31" s="36">
        <v>2288041.7978699999</v>
      </c>
      <c r="D31" s="36">
        <v>473295.55459000001</v>
      </c>
      <c r="E31" s="36">
        <v>458607.66103999998</v>
      </c>
      <c r="F31" s="37">
        <f t="shared" si="1"/>
        <v>96.896676208437313</v>
      </c>
      <c r="G31" s="37">
        <f t="shared" si="2"/>
        <v>20.04367496550676</v>
      </c>
      <c r="H31" s="1"/>
    </row>
    <row r="32" spans="1:8" ht="24" outlineLevel="1" x14ac:dyDescent="0.25">
      <c r="A32" s="8" t="s">
        <v>83</v>
      </c>
      <c r="B32" s="9" t="s">
        <v>35</v>
      </c>
      <c r="C32" s="21">
        <v>2152619.3338799998</v>
      </c>
      <c r="D32" s="21">
        <v>442189.68182</v>
      </c>
      <c r="E32" s="21">
        <v>441250.32795000001</v>
      </c>
      <c r="F32" s="10">
        <f t="shared" si="1"/>
        <v>99.787567664145001</v>
      </c>
      <c r="G32" s="10">
        <f t="shared" si="2"/>
        <v>20.498298096889528</v>
      </c>
      <c r="H32" s="1"/>
    </row>
    <row r="33" spans="1:8" outlineLevel="1" x14ac:dyDescent="0.25">
      <c r="A33" s="8" t="s">
        <v>84</v>
      </c>
      <c r="B33" s="9" t="s">
        <v>36</v>
      </c>
      <c r="C33" s="21">
        <v>80056.774130000005</v>
      </c>
      <c r="D33" s="21">
        <v>21348.312040000001</v>
      </c>
      <c r="E33" s="21">
        <v>8818.3120400000007</v>
      </c>
      <c r="F33" s="10">
        <f t="shared" si="1"/>
        <v>41.306835048491266</v>
      </c>
      <c r="G33" s="10">
        <f t="shared" si="2"/>
        <v>11.015072910232938</v>
      </c>
      <c r="H33" s="1"/>
    </row>
    <row r="34" spans="1:8" outlineLevel="1" x14ac:dyDescent="0.25">
      <c r="A34" s="8" t="s">
        <v>85</v>
      </c>
      <c r="B34" s="9" t="s">
        <v>37</v>
      </c>
      <c r="C34" s="21">
        <v>48009.1</v>
      </c>
      <c r="D34" s="21">
        <v>9286.7240000000002</v>
      </c>
      <c r="E34" s="21">
        <v>8458.0283199999994</v>
      </c>
      <c r="F34" s="10">
        <f t="shared" si="1"/>
        <v>91.076555306263003</v>
      </c>
      <c r="G34" s="10">
        <f t="shared" si="2"/>
        <v>17.617552339035726</v>
      </c>
      <c r="H34" s="1"/>
    </row>
    <row r="35" spans="1:8" outlineLevel="1" x14ac:dyDescent="0.25">
      <c r="A35" s="8" t="s">
        <v>86</v>
      </c>
      <c r="B35" s="9" t="s">
        <v>38</v>
      </c>
      <c r="C35" s="21">
        <v>7356.58986</v>
      </c>
      <c r="D35" s="21">
        <v>470.83672999999999</v>
      </c>
      <c r="E35" s="21">
        <v>80.992729999999995</v>
      </c>
      <c r="F35" s="10">
        <f t="shared" si="1"/>
        <v>17.201871655170148</v>
      </c>
      <c r="G35" s="10">
        <f t="shared" si="2"/>
        <v>1.1009548111466962</v>
      </c>
      <c r="H35" s="1"/>
    </row>
    <row r="36" spans="1:8" ht="24" x14ac:dyDescent="0.25">
      <c r="A36" s="32" t="s">
        <v>39</v>
      </c>
      <c r="B36" s="33" t="s">
        <v>40</v>
      </c>
      <c r="C36" s="34">
        <v>416046.71823</v>
      </c>
      <c r="D36" s="34">
        <v>99708.166459999993</v>
      </c>
      <c r="E36" s="34">
        <v>98849.021299999993</v>
      </c>
      <c r="F36" s="35">
        <f t="shared" si="1"/>
        <v>99.138340227783985</v>
      </c>
      <c r="G36" s="35">
        <f t="shared" si="2"/>
        <v>23.759115735977041</v>
      </c>
      <c r="H36" s="1"/>
    </row>
    <row r="37" spans="1:8" ht="24" outlineLevel="1" x14ac:dyDescent="0.25">
      <c r="A37" s="8" t="s">
        <v>87</v>
      </c>
      <c r="B37" s="9" t="s">
        <v>41</v>
      </c>
      <c r="C37" s="21">
        <v>122086.87634</v>
      </c>
      <c r="D37" s="21">
        <v>30717.506700000002</v>
      </c>
      <c r="E37" s="21">
        <v>30717.506700000002</v>
      </c>
      <c r="F37" s="10">
        <f t="shared" si="1"/>
        <v>100</v>
      </c>
      <c r="G37" s="10">
        <f t="shared" si="2"/>
        <v>25.160367453791473</v>
      </c>
      <c r="H37" s="1"/>
    </row>
    <row r="38" spans="1:8" ht="36" outlineLevel="1" x14ac:dyDescent="0.25">
      <c r="A38" s="8" t="s">
        <v>88</v>
      </c>
      <c r="B38" s="9" t="s">
        <v>42</v>
      </c>
      <c r="C38" s="21">
        <v>88486.807000000001</v>
      </c>
      <c r="D38" s="21">
        <v>20028.194</v>
      </c>
      <c r="E38" s="21">
        <v>19812.594000000001</v>
      </c>
      <c r="F38" s="10">
        <f t="shared" si="1"/>
        <v>98.923517517355791</v>
      </c>
      <c r="G38" s="10">
        <f t="shared" si="2"/>
        <v>22.390449685906287</v>
      </c>
      <c r="H38" s="1"/>
    </row>
    <row r="39" spans="1:8" ht="24" outlineLevel="1" x14ac:dyDescent="0.25">
      <c r="A39" s="8" t="s">
        <v>89</v>
      </c>
      <c r="B39" s="9" t="s">
        <v>43</v>
      </c>
      <c r="C39" s="21">
        <v>128563.31464</v>
      </c>
      <c r="D39" s="21">
        <v>29756.07</v>
      </c>
      <c r="E39" s="21">
        <v>29356.07</v>
      </c>
      <c r="F39" s="10">
        <f t="shared" si="1"/>
        <v>98.655736459821469</v>
      </c>
      <c r="G39" s="10">
        <f t="shared" si="2"/>
        <v>22.833939901286914</v>
      </c>
      <c r="H39" s="1"/>
    </row>
    <row r="40" spans="1:8" ht="24" outlineLevel="1" x14ac:dyDescent="0.25">
      <c r="A40" s="8" t="s">
        <v>90</v>
      </c>
      <c r="B40" s="9" t="s">
        <v>44</v>
      </c>
      <c r="C40" s="21">
        <v>21837.543160000001</v>
      </c>
      <c r="D40" s="21">
        <v>6073.5770000000002</v>
      </c>
      <c r="E40" s="21">
        <v>6073.5770000000002</v>
      </c>
      <c r="F40" s="10">
        <f t="shared" si="1"/>
        <v>100</v>
      </c>
      <c r="G40" s="10">
        <f t="shared" si="2"/>
        <v>27.812547205974248</v>
      </c>
      <c r="H40" s="1"/>
    </row>
    <row r="41" spans="1:8" ht="36" outlineLevel="1" x14ac:dyDescent="0.25">
      <c r="A41" s="8" t="s">
        <v>91</v>
      </c>
      <c r="B41" s="9" t="s">
        <v>45</v>
      </c>
      <c r="C41" s="21">
        <v>2137.5532699999999</v>
      </c>
      <c r="D41" s="21">
        <v>0</v>
      </c>
      <c r="E41" s="21">
        <v>0</v>
      </c>
      <c r="F41" s="10">
        <v>0</v>
      </c>
      <c r="G41" s="10">
        <f t="shared" si="2"/>
        <v>0</v>
      </c>
      <c r="H41" s="1"/>
    </row>
    <row r="42" spans="1:8" ht="24" outlineLevel="1" x14ac:dyDescent="0.25">
      <c r="A42" s="8" t="s">
        <v>92</v>
      </c>
      <c r="B42" s="9" t="s">
        <v>46</v>
      </c>
      <c r="C42" s="21">
        <v>52934.623820000001</v>
      </c>
      <c r="D42" s="21">
        <v>13132.81876</v>
      </c>
      <c r="E42" s="21">
        <v>12889.2736</v>
      </c>
      <c r="F42" s="10">
        <f t="shared" si="1"/>
        <v>98.145522568682736</v>
      </c>
      <c r="G42" s="10">
        <f t="shared" si="2"/>
        <v>24.349419472270085</v>
      </c>
      <c r="H42" s="1"/>
    </row>
    <row r="43" spans="1:8" ht="48" x14ac:dyDescent="0.25">
      <c r="A43" s="32" t="s">
        <v>47</v>
      </c>
      <c r="B43" s="33" t="s">
        <v>48</v>
      </c>
      <c r="C43" s="34">
        <v>34566.431060000003</v>
      </c>
      <c r="D43" s="34">
        <v>4548.4503299999997</v>
      </c>
      <c r="E43" s="34">
        <v>4246.1315699999996</v>
      </c>
      <c r="F43" s="35">
        <f t="shared" si="1"/>
        <v>93.353367893103936</v>
      </c>
      <c r="G43" s="35">
        <f t="shared" si="2"/>
        <v>12.283974479834537</v>
      </c>
      <c r="H43" s="1"/>
    </row>
    <row r="44" spans="1:8" outlineLevel="1" x14ac:dyDescent="0.25">
      <c r="A44" s="8" t="s">
        <v>93</v>
      </c>
      <c r="B44" s="9" t="s">
        <v>49</v>
      </c>
      <c r="C44" s="21">
        <v>34566.431060000003</v>
      </c>
      <c r="D44" s="21">
        <v>4548.4503299999997</v>
      </c>
      <c r="E44" s="21">
        <v>4246.1315699999996</v>
      </c>
      <c r="F44" s="10">
        <f t="shared" si="1"/>
        <v>93.353367893103936</v>
      </c>
      <c r="G44" s="10">
        <f t="shared" si="2"/>
        <v>12.283974479834537</v>
      </c>
      <c r="H44" s="1"/>
    </row>
    <row r="45" spans="1:8" s="16" customFormat="1" ht="24" x14ac:dyDescent="0.2">
      <c r="A45" s="32" t="s">
        <v>50</v>
      </c>
      <c r="B45" s="33" t="s">
        <v>51</v>
      </c>
      <c r="C45" s="34">
        <v>142703.16823000001</v>
      </c>
      <c r="D45" s="34">
        <v>0</v>
      </c>
      <c r="E45" s="34">
        <v>0</v>
      </c>
      <c r="F45" s="35">
        <v>0</v>
      </c>
      <c r="G45" s="35">
        <f t="shared" si="2"/>
        <v>0</v>
      </c>
      <c r="H45" s="15"/>
    </row>
    <row r="46" spans="1:8" s="16" customFormat="1" ht="36" x14ac:dyDescent="0.2">
      <c r="A46" s="32" t="s">
        <v>52</v>
      </c>
      <c r="B46" s="33" t="s">
        <v>53</v>
      </c>
      <c r="C46" s="34">
        <v>3845</v>
      </c>
      <c r="D46" s="34">
        <v>0</v>
      </c>
      <c r="E46" s="34">
        <v>0</v>
      </c>
      <c r="F46" s="35">
        <v>0</v>
      </c>
      <c r="G46" s="35">
        <f t="shared" si="2"/>
        <v>0</v>
      </c>
      <c r="H46" s="15"/>
    </row>
    <row r="47" spans="1:8" s="16" customFormat="1" ht="39" customHeight="1" x14ac:dyDescent="0.2">
      <c r="A47" s="32" t="s">
        <v>54</v>
      </c>
      <c r="B47" s="33" t="s">
        <v>55</v>
      </c>
      <c r="C47" s="34">
        <v>90</v>
      </c>
      <c r="D47" s="34">
        <v>0</v>
      </c>
      <c r="E47" s="34">
        <v>0</v>
      </c>
      <c r="F47" s="35">
        <v>0</v>
      </c>
      <c r="G47" s="35">
        <f t="shared" si="2"/>
        <v>0</v>
      </c>
      <c r="H47" s="15"/>
    </row>
    <row r="48" spans="1:8" x14ac:dyDescent="0.25">
      <c r="A48" s="30" t="s">
        <v>56</v>
      </c>
      <c r="B48" s="31"/>
      <c r="C48" s="19">
        <f>C47+C46+C45+C43+C36+C31+C23+C19+C15+C6</f>
        <v>3626783.2395000001</v>
      </c>
      <c r="D48" s="19">
        <f t="shared" ref="D48:E48" si="3">D47+D46+D45+D43+D36+D31+D23+D19+D15+D6</f>
        <v>675068.19929999998</v>
      </c>
      <c r="E48" s="19">
        <f t="shared" si="3"/>
        <v>654052.42359000002</v>
      </c>
      <c r="F48" s="20">
        <f t="shared" si="1"/>
        <v>96.886866285244679</v>
      </c>
      <c r="G48" s="20">
        <f t="shared" si="2"/>
        <v>18.033954068900179</v>
      </c>
      <c r="H48" s="1"/>
    </row>
    <row r="49" spans="1:8" x14ac:dyDescent="0.25">
      <c r="A49" s="1"/>
      <c r="B49" s="1"/>
      <c r="C49" s="11"/>
      <c r="D49" s="11"/>
      <c r="E49" s="11"/>
      <c r="F49" s="1"/>
      <c r="G49" s="1"/>
      <c r="H49" s="1"/>
    </row>
    <row r="50" spans="1:8" x14ac:dyDescent="0.25">
      <c r="A50" s="23"/>
      <c r="B50" s="23"/>
      <c r="C50" s="23"/>
      <c r="D50" s="23"/>
      <c r="E50" s="12"/>
      <c r="F50" s="3"/>
      <c r="G50" s="3"/>
      <c r="H50" s="1"/>
    </row>
    <row r="53" spans="1:8" x14ac:dyDescent="0.25">
      <c r="C53" s="22"/>
      <c r="D53" s="22"/>
      <c r="E53" s="22"/>
    </row>
    <row r="55" spans="1:8" x14ac:dyDescent="0.25">
      <c r="C55" s="13"/>
      <c r="D55" s="13"/>
      <c r="E55" s="13"/>
    </row>
    <row r="57" spans="1:8" x14ac:dyDescent="0.25">
      <c r="C57" s="13"/>
      <c r="D57" s="13"/>
      <c r="E57" s="13"/>
    </row>
    <row r="59" spans="1:8" x14ac:dyDescent="0.25">
      <c r="C59" s="13"/>
      <c r="D59" s="13"/>
      <c r="E59" s="13"/>
      <c r="F59" s="5"/>
      <c r="G59" s="5"/>
    </row>
  </sheetData>
  <mergeCells count="6">
    <mergeCell ref="A50:D50"/>
    <mergeCell ref="A1:C1"/>
    <mergeCell ref="A4:G4"/>
    <mergeCell ref="A2:G2"/>
    <mergeCell ref="A3:G3"/>
    <mergeCell ref="A48:B48"/>
  </mergeCells>
  <pageMargins left="0.59055118110236227" right="0.19685039370078741" top="0.39370078740157483" bottom="0.39370078740157483" header="0.39370078740157483" footer="0.39370078740157483"/>
  <pageSetup paperSize="9" scale="7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31.03.2020&lt;/string&gt;&#10;  &lt;/DateInfo&gt;&#10;  &lt;Code&gt;2454446_28Y10EVVF&lt;/Code&gt;&#10;  &lt;ObjectCode&gt;SQUERY_ANAL_ISP_BUDG&lt;/ObjectCode&gt;&#10;  &lt;DocName&gt;Общий&lt;/DocName&gt;&#10;  &lt;VariantName&gt;Общий&lt;/VariantName&gt;&#10;  &lt;VariantLink&gt;3377024&lt;/VariantLink&gt;&#10;  &lt;SvodReportLink xsi:nil=&quot;true&quot; /&gt;&#10;  &lt;ReportLink&gt;325652&lt;/ReportLink&gt;&#10;  &lt;Note&gt;01.01.2020 - 31.03.2020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1FFF3C0-5F1C-4B7B-9F3B-D5E2615971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40204810240300007006</vt:lpstr>
      <vt:lpstr>'40204810240300007006'!Заголовки_для_печати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AGARKOVA\Агаркова</dc:creator>
  <cp:lastModifiedBy>Агаркова</cp:lastModifiedBy>
  <cp:lastPrinted>2020-04-05T18:06:32Z</cp:lastPrinted>
  <dcterms:created xsi:type="dcterms:W3CDTF">2020-04-01T11:40:35Z</dcterms:created>
  <dcterms:modified xsi:type="dcterms:W3CDTF">2021-04-05T15:12:29Z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Общий</vt:lpwstr>
  </property>
  <property fmtid="{D5CDD505-2E9C-101B-9397-08002B2CF9AE}" pid="3" name="Версия клиента">
    <vt:lpwstr>20.1.4.3302 (.NET 4.7.2)</vt:lpwstr>
  </property>
  <property fmtid="{D5CDD505-2E9C-101B-9397-08002B2CF9AE}" pid="4" name="Версия базы">
    <vt:lpwstr>19.2.2804.8570148</vt:lpwstr>
  </property>
  <property fmtid="{D5CDD505-2E9C-101B-9397-08002B2CF9AE}" pid="5" name="Тип сервера">
    <vt:lpwstr>MSSQL</vt:lpwstr>
  </property>
  <property fmtid="{D5CDD505-2E9C-101B-9397-08002B2CF9AE}" pid="6" name="Сервер">
    <vt:lpwstr>ITO</vt:lpwstr>
  </property>
  <property fmtid="{D5CDD505-2E9C-101B-9397-08002B2CF9AE}" pid="7" name="База">
    <vt:lpwstr>Budjet_2020</vt:lpwstr>
  </property>
  <property fmtid="{D5CDD505-2E9C-101B-9397-08002B2CF9AE}" pid="8" name="Пользователь">
    <vt:lpwstr>agarkova</vt:lpwstr>
  </property>
  <property fmtid="{D5CDD505-2E9C-101B-9397-08002B2CF9AE}" pid="9" name="Шаблон">
    <vt:lpwstr>sqr_info_isp_budg_2019.xlt</vt:lpwstr>
  </property>
  <property fmtid="{D5CDD505-2E9C-101B-9397-08002B2CF9AE}" pid="10" name="Имя варианта">
    <vt:lpwstr>Общий</vt:lpwstr>
  </property>
  <property fmtid="{D5CDD505-2E9C-101B-9397-08002B2CF9AE}" pid="11" name="Код отчета">
    <vt:lpwstr>2454446_28Y10EVVF</vt:lpwstr>
  </property>
  <property fmtid="{D5CDD505-2E9C-101B-9397-08002B2CF9AE}" pid="12" name="Локальная база">
    <vt:lpwstr>не используется</vt:lpwstr>
  </property>
</Properties>
</file>